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<sst xmlns="http://schemas.openxmlformats.org/spreadsheetml/2006/main" count="398" uniqueCount="210">
  <si>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</si>
  <si>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</si>
  <si>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</si>
  <si>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</si>
  <si>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</si>
  <si>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</si>
  <si>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</si>
  <si>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</si>
  <si>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</si>
  <si>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</si>
  <si>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</si>
  <si>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</si>
  <si>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</si>
  <si>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</si>
  <si>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</si>
  <si>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</si>
  <si>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</si>
  <si>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</si>
  <si>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</si>
  <si>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</si>
  <si>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</si>
  <si>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</si>
  <si>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</si>
  <si>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</si>
  <si>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</si>
  <si>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</si>
  <si>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</si>
  <si>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</si>
  <si>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</si>
  <si>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</si>
  <si>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</si>
  <si>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</si>
  <si>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</si>
  <si>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</si>
  <si>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</si>
  <si>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</si>
  <si>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</si>
  <si>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</si>
  <si>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</si>
  <si>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</si>
  <si>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</si>
  <si>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</si>
  <si>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</si>
  <si>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</si>
  <si>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</si>
  <si>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</si>
  <si>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</si>
  <si>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</si>
  <si>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</si>
  <si>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</si>
  <si>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</si>
  <si>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</si>
  <si>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</si>
  <si>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</si>
  <si>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</si>
  <si>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</si>
  <si>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</si>
  <si>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</si>
  <si>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</si>
  <si>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</si>
  <si>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</si>
  <si>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</si>
  <si>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</si>
  <si>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</si>
  <si>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</si>
  <si>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</si>
  <si>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</si>
  <si>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</si>
  <si>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</si>
  <si>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</si>
  <si>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DN200雨水连接管92m。覆土0.7m</t>
  </si>
  <si>
    <t>d300雨水连接管107m。覆土0.7m</t>
  </si>
  <si>
    <t>174Y-1</t>
  </si>
  <si>
    <t>174Y-2</t>
  </si>
  <si>
    <t>174Y-3</t>
  </si>
  <si>
    <t>174Y-4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</si>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</sst>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M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92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60.7062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25.8093119211079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32.0066228375895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294.86</v>
      </c>
      <c r="BC11" s="161">
        <f t="shared" si="13"/>
        <v>319.24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60.7062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60.7062</v>
      </c>
      <c r="BS11" s="52">
        <f t="shared" si="18"/>
        <v>0</v>
      </c>
      <c r="BT11" s="32">
        <f>IF(OR(LOOKUP(V11,Sheet2!A$3:A$25,Sheet2!B$3:B$25)=1,G11=0),0,AW11-AO11*0.2*G11)</f>
        <v>6.3053119211079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107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110.1244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10.3683</v>
      </c>
      <c r="AV14" s="158">
        <f>IF(AND(AE14&gt;3.5,AF14&gt;3.5),LOOKUP(Sheet1!V14,Sheet2!A$3:A$24,Sheet2!W$3:W$24),LOOKUP(V14,Sheet2!A$3:A$24,Sheet2!V$3:V$24))*G14</f>
        <v>13.0587044532116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76.231565603767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387.34</v>
      </c>
      <c r="BC14" s="161">
        <f t="shared" si="13"/>
        <v>400.893333333333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110.1244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110.1244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7.86</v>
      </c>
      <c r="D17" s="103">
        <f t="shared" si="25"/>
        <v>7.38</v>
      </c>
      <c r="E17" s="103">
        <v>7.86</v>
      </c>
      <c r="F17" s="103">
        <v>6.885</v>
      </c>
      <c r="G17" s="32">
        <v>20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7.38</v>
      </c>
      <c r="X17" s="142">
        <f t="shared" si="1"/>
        <v>7.86</v>
      </c>
      <c r="Y17" s="142">
        <f t="shared" si="1"/>
        <v>6.885</v>
      </c>
      <c r="Z17" s="142">
        <f>Y17+LOOKUP(V17,Sheet2!A$3:A$24,Sheet2!J$3:J$24)</f>
        <v>7.225</v>
      </c>
      <c r="AA17" s="142">
        <f t="shared" si="6"/>
        <v>7.42</v>
      </c>
      <c r="AB17" s="142">
        <f t="shared" si="2"/>
        <v>7.9</v>
      </c>
      <c r="AC17" s="142">
        <f t="shared" si="2"/>
        <v>6.824</v>
      </c>
      <c r="AD17" s="142">
        <f>AC17+LOOKUP(V17,Sheet2!A$3:A$24,Sheet2!J$3:J$24)</f>
        <v>7.164</v>
      </c>
      <c r="AE17" s="142">
        <f t="shared" si="7"/>
        <v>0.635000000000001</v>
      </c>
      <c r="AF17" s="142">
        <f t="shared" si="8"/>
        <v>0.736000000000001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0.805</v>
      </c>
      <c r="AM17" s="142">
        <f t="shared" si="10"/>
        <v>0.906</v>
      </c>
      <c r="AN17" s="142">
        <f t="shared" si="11"/>
        <v>0.8555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21.2164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1.938</v>
      </c>
      <c r="AV17" s="158">
        <f>IF(AND(AE17&gt;3.5,AF17&gt;3.5),LOOKUP(Sheet1!V17,Sheet2!A$3:A$24,Sheet2!W$3:W$24),LOOKUP(V17,Sheet2!A$3:A$24,Sheet2!V$3:V$24))*G17</f>
        <v>2.4408793370489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15.2712907670593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73.42</v>
      </c>
      <c r="BC17" s="161">
        <f t="shared" si="13"/>
        <v>75.6133333333333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21.2164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21.2164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3.392</v>
      </c>
      <c r="BV17" s="52">
        <f t="shared" si="20"/>
        <v>2.006</v>
      </c>
      <c r="BW17" s="32">
        <f t="shared" si="21"/>
        <v>0</v>
      </c>
    </row>
    <row r="18" spans="1:75">
      <c r="A18" s="32" t="s">
        <v>73</v>
      </c>
      <c r="B18" s="32">
        <v>7.9</v>
      </c>
      <c r="D18" s="103">
        <f t="shared" si="25"/>
        <v>7.42</v>
      </c>
      <c r="E18" s="103">
        <v>7.9</v>
      </c>
      <c r="F18" s="103">
        <v>6.824</v>
      </c>
      <c r="G18" s="32">
        <v>22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7.42</v>
      </c>
      <c r="X18" s="142">
        <f t="shared" si="1"/>
        <v>7.9</v>
      </c>
      <c r="Y18" s="142">
        <f t="shared" si="1"/>
        <v>6.824</v>
      </c>
      <c r="Z18" s="142">
        <f>Y18+LOOKUP(V18,Sheet2!A$3:A$24,Sheet2!J$3:J$24)</f>
        <v>7.164</v>
      </c>
      <c r="AA18" s="142">
        <f t="shared" si="6"/>
        <v>7.52</v>
      </c>
      <c r="AB18" s="142">
        <f t="shared" si="2"/>
        <v>8</v>
      </c>
      <c r="AC18" s="142">
        <f t="shared" si="2"/>
        <v>6.757</v>
      </c>
      <c r="AD18" s="142">
        <f>AC18+LOOKUP(V18,Sheet2!A$3:A$24,Sheet2!J$3:J$24)</f>
        <v>7.097</v>
      </c>
      <c r="AE18" s="142">
        <f t="shared" si="7"/>
        <v>0.736000000000001</v>
      </c>
      <c r="AF18" s="142">
        <f t="shared" si="8"/>
        <v>0.903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0.906</v>
      </c>
      <c r="AM18" s="142">
        <f t="shared" si="10"/>
        <v>1.073</v>
      </c>
      <c r="AN18" s="142">
        <f t="shared" si="11"/>
        <v>0.9895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26.99356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2.1318</v>
      </c>
      <c r="AV18" s="158">
        <f>IF(AND(AE18&gt;3.5,AF18&gt;3.5),LOOKUP(Sheet1!V18,Sheet2!A$3:A$24,Sheet2!W$3:W$24),LOOKUP(V18,Sheet2!A$3:A$24,Sheet2!V$3:V$24))*G18</f>
        <v>2.68496727075379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19.6817398437652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86.658</v>
      </c>
      <c r="BC18" s="161">
        <f t="shared" si="13"/>
        <v>87.1053333333333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26.99356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26.99356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3.726</v>
      </c>
      <c r="BV18" s="52">
        <f t="shared" si="20"/>
        <v>2.173</v>
      </c>
      <c r="BW18" s="32">
        <f t="shared" si="21"/>
        <v>0</v>
      </c>
    </row>
    <row r="19" spans="1:75">
      <c r="A19" s="32" t="s">
        <v>74</v>
      </c>
      <c r="B19" s="32">
        <v>8</v>
      </c>
      <c r="D19" s="103">
        <f t="shared" si="25"/>
        <v>7.52</v>
      </c>
      <c r="E19" s="103">
        <v>8</v>
      </c>
      <c r="F19" s="103">
        <v>6.757</v>
      </c>
      <c r="G19" s="32">
        <v>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7.52</v>
      </c>
      <c r="X19" s="142">
        <f t="shared" ref="X19:X73" si="27">IF($G19=0,0,E19)</f>
        <v>8</v>
      </c>
      <c r="Y19" s="142">
        <f t="shared" ref="Y19:Y73" si="28">IF($G19=0,0,F19)</f>
        <v>6.757</v>
      </c>
      <c r="Z19" s="142">
        <f>Y19+LOOKUP(V19,Sheet2!A$3:A$24,Sheet2!J$3:J$24)</f>
        <v>7.097</v>
      </c>
      <c r="AA19" s="142">
        <f t="shared" si="6"/>
        <v>7.73</v>
      </c>
      <c r="AB19" s="142">
        <f t="shared" ref="AB19:AB73" si="29">IF($G19=0,0,E20)</f>
        <v>8.21</v>
      </c>
      <c r="AC19" s="142">
        <f t="shared" ref="AC19:AC73" si="30">IF($G19=0,0,F20)</f>
        <v>6.74</v>
      </c>
      <c r="AD19" s="142">
        <f>AC19+LOOKUP(V19,Sheet2!A$3:A$24,Sheet2!J$3:J$24)</f>
        <v>7.08</v>
      </c>
      <c r="AE19" s="142">
        <f t="shared" si="7"/>
        <v>0.903</v>
      </c>
      <c r="AF19" s="142">
        <f t="shared" si="8"/>
        <v>1.13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1.073</v>
      </c>
      <c r="AM19" s="142">
        <f t="shared" si="10"/>
        <v>1.3</v>
      </c>
      <c r="AN19" s="142">
        <f t="shared" si="11"/>
        <v>1.1865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8.82756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0.5814</v>
      </c>
      <c r="AV19" s="158">
        <f>IF(AND(AE19&gt;3.5,AF19&gt;3.5),LOOKUP(Sheet1!V19,Sheet2!A$3:A$24,Sheet2!W$3:W$24),LOOKUP(V19,Sheet2!A$3:A$24,Sheet2!V$3:V$24))*G19</f>
        <v>0.73226380111467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6.56186723011778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0.271560000000002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25.998</v>
      </c>
      <c r="BC19" s="161">
        <f t="shared" si="13"/>
        <v>25.332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8.82756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8.82756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4.18</v>
      </c>
      <c r="BV19" s="52">
        <f t="shared" si="20"/>
        <v>2.4</v>
      </c>
      <c r="BW19" s="32">
        <f t="shared" si="21"/>
        <v>0</v>
      </c>
    </row>
    <row r="20" spans="1:75">
      <c r="A20" s="32" t="s">
        <v>75</v>
      </c>
      <c r="B20" s="32">
        <v>8.21</v>
      </c>
      <c r="D20" s="103">
        <f t="shared" si="25"/>
        <v>7.73</v>
      </c>
      <c r="E20" s="103">
        <v>8.21</v>
      </c>
      <c r="F20" s="103">
        <v>6.74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20 A19:H20 A21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18 I19:J2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239.261526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239.261526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150.024646282299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150.024646282299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6.3053119211079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149.753086282299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6.3053119211079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868.276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0.271560000000002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28.5169776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868.276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908.184</v>
      </c>
      <c r="E13" s="37" t="s">
        <v>169</v>
      </c>
      <c r="F13" s="46">
        <f>D13*Sheet3!$Q$13</f>
        <v>28.5169776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239.261526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239.261526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